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070C53C3-B7DF-4323-B465-DE954E672181}"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1" l="1"/>
  <c r="J37" i="1" s="1"/>
  <c r="I37" i="1" s="1"/>
</calcChain>
</file>

<file path=xl/sharedStrings.xml><?xml version="1.0" encoding="utf-8"?>
<sst xmlns="http://schemas.openxmlformats.org/spreadsheetml/2006/main" count="84" uniqueCount="74">
  <si>
    <t>Pirkimo dalies Nr.</t>
  </si>
  <si>
    <t>vnt</t>
  </si>
  <si>
    <t>Pediatrinis spiralinis kateteris peritoninei dializei su viena mova</t>
  </si>
  <si>
    <t>Spiralinis, su viena mova, silikoninis,Tenckhoff tipo, 39, 3- 40,25  cm ilgio, pediatrinis. </t>
  </si>
  <si>
    <t>Priemonės pavadinimas (pirkimo dalies pavadinimas)</t>
  </si>
  <si>
    <t>Techniniai reikalavimai, charakteristikos, reikalavimai</t>
  </si>
  <si>
    <t>Mato vnt.</t>
  </si>
  <si>
    <t xml:space="preserve">  Preliminarus kiekis</t>
  </si>
  <si>
    <t>Mato vnt. įkainis, Eur be PVM</t>
  </si>
  <si>
    <t xml:space="preserve">Suma, Eur be PVM </t>
  </si>
  <si>
    <t>PVM tarifas %</t>
  </si>
  <si>
    <t>PVM suma, Eur</t>
  </si>
  <si>
    <t xml:space="preserve">Suma, Eur su PVM </t>
  </si>
  <si>
    <t>Siūlomos priemonės gamintojo pavadinimas, šalis, nuoroda į gaminio kodą techninėje dokumentacijoje, psl. Nr. Techninėje dokumentacijoje atžymėti pozicijos numerį prie reikalaujamų parametrų reikšmės. Įrašyti prekės ref. kodą, jei taikomas.</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</si>
  <si>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</si>
  <si>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</si>
  <si>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</si>
  <si>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</si>
  <si>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</si>
  <si>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</si>
  <si>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</si>
  <si>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</si>
  <si>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</si>
  <si>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</si>
  <si>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</si>
  <si>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</si>
  <si>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</si>
  <si>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</si>
  <si>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</si>
  <si>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</si>
  <si>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</si>
  <si>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</si>
  <si>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</si>
  <si>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</si>
  <si>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</si>
  <si>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VIENKARTINĖS MEDICINOS PAGALBOS PRIEMONĖS VAIKŲ INTENSYVIAI TERAPIJAI IR REANIMACIJAI (NR. 9828)</t>
  </si>
  <si>
    <t>1. Bendrieji reikalavimai:</t>
  </si>
  <si>
    <t>2. Perkančiosios organizacijos reikalaujami prekių techniniai parametrai bei tiekėjo siūlomos prekės ir kainos:</t>
  </si>
  <si>
    <t>1.1. Prekių kokybė, žymėjimas, informacija vartotojui turi atitikti 93/42/EEC ir/ar MDR (ES) 2017/745 direktivų reikalavimams, CE ženklinimas, pateikti kartu su pasiūlymų tai įrodančius dokumentus.</t>
  </si>
  <si>
    <t>1.2. Prekių charakteristikoms patvirtinti tiekėjai privalo pateikti techninių duomenų lapą ar lygiavertį gamintojo dokumentą.</t>
  </si>
  <si>
    <t>1.3. Visoms nurodytoms konkrečioms medžiagoms ir/ar konkretiems prekių pavadinimams taikoma „arba lygiavertis“.</t>
  </si>
  <si>
    <t>1.4. Tiekėjas, siūlantis lygiavertę prekę privalo patikimomis priemonėmis įrodyti, kad siūloma prekė yra lygiavertė ir visiškai atitinka techninėje specifikacijoje keliamus reikalavimus.</t>
  </si>
  <si>
    <t xml:space="preserve">1.5.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</si>
  <si>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</si>
  <si>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</si>
  <si>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</si>
  <si>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</si>
  <si>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</si>
  <si>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</si>
  <si>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</si>
  <si>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</si>
  <si>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</si>
  <si>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</si>
  <si>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</si>
  <si>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</si>
  <si>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</si>
  <si>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</si>
  <si>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</si>
  <si>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</si>
  <si>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NEPASITELKIAMI</t>
  </si>
  <si>
    <t>UAB LITFARMA</t>
  </si>
  <si>
    <t>Jeruzalės g. 45, 08420 Vilnius</t>
  </si>
  <si>
    <t>LT339437113</t>
  </si>
  <si>
    <t>LT157180300029467242</t>
  </si>
  <si>
    <t xml:space="preserve">AB Šiaulių bankas, b.k. 71800 </t>
  </si>
  <si>
    <t>370 5 240 59 16, info@litfarma.com</t>
  </si>
  <si>
    <t>Direktorius Vaidas Sliesoraitis</t>
  </si>
  <si>
    <t>info@litfarma.com</t>
  </si>
  <si>
    <t>Covidien/Medtronic, kodas 8815677001, gamintojo dokumentai 19 psl.</t>
  </si>
  <si>
    <t>Gamintojo dokumentai</t>
  </si>
  <si>
    <t>Ne</t>
  </si>
  <si>
    <t>Sertifikatai</t>
  </si>
  <si>
    <t>Deklaracijos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</si>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</sst>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9" x14ac:knownFonts="1">
    <font>
      <sz val="11"/>
      <color theme="1"/>
      <name val="Calibri"/>
      <family val="2"/>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0000"/>
      <name val="Times New Roman"/>
      <family val="1"/>
      <charset val="186"/>
    </font>
    <font>
      <sz val="11"/>
      <color rgb="FF000000"/>
      <name val="Times New Roman"/>
      <family val="1"/>
      <charset val="186"/>
    </font>
    <font>
      <sz val="11"/>
      <color theme="1"/>
      <name val="Times New Roman"/>
      <family val="1"/>
      <charset val="186"/>
    </font>
    <font>
      <sz val="11"/>
      <name val="Times New Roman"/>
      <family val="1"/>
      <charset val="186"/>
    </font>
    <font>
      <sz val="10"/>
      <name val="Arial"/>
      <family val="2"/>
      <charset val="186"/>
    </font>
    <font>
      <b/>
      <sz val="11"/>
      <color rgb="FF006100"/>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sz val="10"/>
      <color rgb="FF000000"/>
      <name val="Calibri"/>
      <family val="2"/>
      <charset val="186"/>
    </font>
    <font>
      <b/>
      <sz val="10"/>
      <color indexed="8"/>
      <name val="Times New Roman"/>
      <family val="1"/>
      <charset val="186"/>
    </font>
    <font>
      <u/>
      <sz val="11"/>
      <color theme="10"/>
      <name val="Calibri"/>
      <family val="2"/>
      <scheme val="minor"/>
    </font>
    <font>
      <sz val="8"/>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
      <patternFill patternType="solid">
        <fgColor rgb="FFCCFFFF"/>
        <bgColor indexed="64"/>
      </patternFill>
    </fill>
    <fill>
      <patternFill patternType="solid">
        <fgColor rgb="FFCCFFFF"/>
        <bgColor rgb="FFCCFFFF"/>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2" fillId="2" borderId="0" applyNumberFormat="0" applyBorder="0" applyAlignment="0" applyProtection="0"/>
    <xf numFmtId="0" fontId="1" fillId="0" borderId="0"/>
    <xf numFmtId="0" fontId="8" fillId="0" borderId="0"/>
    <xf numFmtId="0" fontId="8" fillId="0" borderId="0"/>
    <xf numFmtId="0" fontId="17" fillId="0" borderId="0" applyNumberFormat="0" applyFill="0" applyBorder="0" applyAlignment="0" applyProtection="0"/>
  </cellStyleXfs>
  <cellXfs count="56">
    <xf numFmtId="0" fontId="0" fillId="0" borderId="0" xfId="0"/>
    <xf numFmtId="0" fontId="3" fillId="0" borderId="1" xfId="0" applyFont="1" applyBorder="1" applyAlignment="1">
      <alignment horizontal="center" vertical="center" wrapText="1"/>
    </xf>
    <xf numFmtId="0" fontId="6" fillId="0" borderId="0" xfId="0" applyFont="1" applyAlignment="1">
      <alignment vertical="center"/>
    </xf>
    <xf numFmtId="0" fontId="7" fillId="0" borderId="1" xfId="0" applyFont="1" applyBorder="1" applyAlignment="1">
      <alignment horizontal="center" vertical="center"/>
    </xf>
    <xf numFmtId="0" fontId="7" fillId="4" borderId="1" xfId="0" applyFont="1" applyFill="1" applyBorder="1" applyAlignment="1">
      <alignment horizontal="left" vertical="top" wrapText="1"/>
    </xf>
    <xf numFmtId="0" fontId="7" fillId="4" borderId="1" xfId="0" applyFont="1" applyFill="1" applyBorder="1" applyAlignment="1">
      <alignment horizontal="left" vertical="top"/>
    </xf>
    <xf numFmtId="164" fontId="7" fillId="3" borderId="1" xfId="2"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shrinkToFit="1"/>
    </xf>
    <xf numFmtId="2" fontId="3" fillId="0" borderId="1" xfId="0" applyNumberFormat="1" applyFont="1" applyBorder="1" applyAlignment="1">
      <alignment horizontal="center" vertical="center" wrapText="1"/>
    </xf>
    <xf numFmtId="0" fontId="5"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9" fillId="0" borderId="1" xfId="1" applyFont="1" applyFill="1" applyBorder="1" applyAlignment="1">
      <alignment horizontal="left" vertical="top" wrapText="1"/>
    </xf>
    <xf numFmtId="0" fontId="11" fillId="0" borderId="0" xfId="0" applyFont="1" applyAlignment="1">
      <alignment horizontal="right"/>
    </xf>
    <xf numFmtId="0" fontId="6" fillId="0" borderId="0" xfId="0" applyFont="1"/>
    <xf numFmtId="0" fontId="11" fillId="0" borderId="0" xfId="0" applyFont="1"/>
    <xf numFmtId="0" fontId="12" fillId="0" borderId="0" xfId="0" applyFont="1" applyAlignment="1">
      <alignment horizontal="left"/>
    </xf>
    <xf numFmtId="0" fontId="13" fillId="0" borderId="0" xfId="0" applyFont="1" applyAlignment="1">
      <alignment horizontal="left"/>
    </xf>
    <xf numFmtId="0" fontId="12" fillId="0" borderId="0" xfId="0" applyFont="1" applyAlignment="1">
      <alignment horizontal="left" vertical="top" wrapText="1"/>
    </xf>
    <xf numFmtId="0" fontId="4" fillId="0" borderId="0" xfId="0" applyFont="1"/>
    <xf numFmtId="0" fontId="11" fillId="0" borderId="0" xfId="0" applyFont="1" applyAlignment="1">
      <alignment horizontal="left" vertical="top" wrapText="1"/>
    </xf>
    <xf numFmtId="0" fontId="12" fillId="0" borderId="0" xfId="0" applyFont="1"/>
    <xf numFmtId="2" fontId="11" fillId="0" borderId="0" xfId="0" applyNumberFormat="1" applyFont="1" applyAlignment="1">
      <alignment horizontal="right" vertical="center"/>
    </xf>
    <xf numFmtId="0" fontId="11" fillId="0" borderId="0" xfId="0" applyFont="1" applyAlignment="1">
      <alignment horizontal="center" vertical="center"/>
    </xf>
    <xf numFmtId="0" fontId="5" fillId="0" borderId="0" xfId="0" applyFont="1"/>
    <xf numFmtId="0" fontId="11" fillId="0" borderId="0" xfId="0" applyFont="1" applyAlignment="1" applyProtection="1">
      <alignment horizontal="left" vertical="center"/>
      <protection locked="0"/>
    </xf>
    <xf numFmtId="2" fontId="12" fillId="0" borderId="0" xfId="0" applyNumberFormat="1" applyFont="1" applyProtection="1">
      <protection locked="0"/>
    </xf>
    <xf numFmtId="0" fontId="0" fillId="0" borderId="0" xfId="0" applyProtection="1">
      <protection locked="0"/>
    </xf>
    <xf numFmtId="0" fontId="15" fillId="0" borderId="0" xfId="0" applyFont="1" applyProtection="1">
      <protection locked="0"/>
    </xf>
    <xf numFmtId="0" fontId="12" fillId="0" borderId="5" xfId="0" applyFont="1" applyBorder="1" applyAlignment="1" applyProtection="1">
      <alignment vertical="center" wrapText="1"/>
      <protection locked="0"/>
    </xf>
    <xf numFmtId="0" fontId="11" fillId="0" borderId="5" xfId="0" applyFont="1" applyBorder="1" applyAlignment="1" applyProtection="1">
      <alignment horizontal="center" vertical="top"/>
      <protection locked="0"/>
    </xf>
    <xf numFmtId="0" fontId="15" fillId="6" borderId="5" xfId="0" applyFont="1" applyFill="1" applyBorder="1" applyProtection="1">
      <protection locked="0"/>
    </xf>
    <xf numFmtId="0" fontId="11" fillId="0" borderId="0" xfId="0" applyFont="1" applyProtection="1">
      <protection locked="0"/>
    </xf>
    <xf numFmtId="2" fontId="7" fillId="5" borderId="1" xfId="0" applyNumberFormat="1" applyFont="1" applyFill="1" applyBorder="1" applyAlignment="1">
      <alignment horizontal="center" vertical="center"/>
    </xf>
    <xf numFmtId="2" fontId="7" fillId="5" borderId="1" xfId="0" applyNumberFormat="1" applyFont="1" applyFill="1" applyBorder="1" applyAlignment="1">
      <alignment horizontal="center" vertical="center"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0" fillId="6" borderId="2" xfId="0" applyFill="1" applyBorder="1" applyAlignment="1">
      <alignment horizontal="center"/>
    </xf>
    <xf numFmtId="0" fontId="0" fillId="6" borderId="3" xfId="0" applyFill="1" applyBorder="1" applyAlignment="1">
      <alignment horizontal="center"/>
    </xf>
    <xf numFmtId="0" fontId="0" fillId="6" borderId="4" xfId="0" applyFill="1" applyBorder="1" applyAlignment="1">
      <alignment horizontal="center"/>
    </xf>
    <xf numFmtId="0" fontId="10" fillId="0" borderId="0" xfId="0" applyFont="1" applyAlignment="1">
      <alignment horizontal="left" wrapText="1"/>
    </xf>
    <xf numFmtId="0" fontId="6" fillId="0" borderId="0" xfId="0" applyFont="1"/>
    <xf numFmtId="0" fontId="12" fillId="0" borderId="0" xfId="0" applyFont="1" applyAlignment="1">
      <alignment horizontal="center" vertical="center" wrapText="1"/>
    </xf>
    <xf numFmtId="14" fontId="12" fillId="6" borderId="0" xfId="0" applyNumberFormat="1" applyFont="1" applyFill="1" applyAlignment="1">
      <alignment horizontal="center" vertical="center" wrapText="1"/>
    </xf>
    <xf numFmtId="0" fontId="12" fillId="6" borderId="0" xfId="0" applyFont="1" applyFill="1" applyAlignment="1">
      <alignment horizontal="center" vertical="center" wrapText="1"/>
    </xf>
    <xf numFmtId="0" fontId="12" fillId="0" borderId="0" xfId="0" applyFont="1" applyAlignment="1">
      <alignment horizontal="left"/>
    </xf>
    <xf numFmtId="0" fontId="12" fillId="0" borderId="1" xfId="0" applyFont="1" applyBorder="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wrapText="1"/>
    </xf>
    <xf numFmtId="0" fontId="17" fillId="6" borderId="2" xfId="5" applyFill="1" applyBorder="1" applyAlignment="1">
      <alignment horizontal="center"/>
    </xf>
    <xf numFmtId="0" fontId="12" fillId="0" borderId="0" xfId="0" applyFont="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xf>
    <xf numFmtId="0" fontId="0" fillId="6" borderId="5" xfId="0" applyFill="1" applyBorder="1" applyProtection="1">
      <protection locked="0"/>
    </xf>
    <xf numFmtId="0" fontId="12" fillId="0" borderId="0" xfId="0" applyFont="1" applyAlignment="1" applyProtection="1">
      <alignment horizontal="left" vertical="center"/>
      <protection locked="0"/>
    </xf>
    <xf numFmtId="0" fontId="12" fillId="0" borderId="5" xfId="0" applyFont="1" applyBorder="1" applyAlignment="1" applyProtection="1">
      <alignment horizontal="center" vertical="center" wrapText="1"/>
      <protection locked="0"/>
    </xf>
    <xf numFmtId="0" fontId="12" fillId="0" borderId="0" xfId="0" applyFont="1" applyAlignment="1" applyProtection="1">
      <alignment horizontal="left"/>
      <protection locked="0"/>
    </xf>
  </cellXfs>
  <cellStyles count="6">
    <cellStyle name="Good" xfId="1" builtinId="26"/>
    <cellStyle name="Hyperlink" xfId="5" builtinId="8"/>
    <cellStyle name="Normal" xfId="0" builtinId="0"/>
    <cellStyle name="Normal 14 2" xfId="2" xr:uid="{00000000-0005-0000-0000-000002000000}"/>
    <cellStyle name="Normal 2" xfId="3" xr:uid="{00000000-0005-0000-0000-000003000000}"/>
    <cellStyle name="Normal 3" xfId="4" xr:uid="{00000000-0005-0000-0000-000004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litfarm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tabSelected="1" topLeftCell="A28" zoomScaleNormal="100" workbookViewId="0">
      <selection activeCell="B46" sqref="B46"/>
    </sheetView>
  </sheetViews>
  <sheetFormatPr defaultRowHeight="15" x14ac:dyDescent="0.25"/>
  <cols>
    <col min="2" max="2" width="39.140625" customWidth="1"/>
    <col min="3" max="3" width="75.5703125" customWidth="1"/>
    <col min="4" max="4" width="16.28515625" customWidth="1"/>
    <col min="5" max="5" width="15.42578125" customWidth="1"/>
    <col min="11" max="11" width="37.140625" customWidth="1"/>
  </cols>
  <sheetData>
    <row r="1" spans="1:11" x14ac:dyDescent="0.25">
      <c r="A1" s="39" t="s">
        <v>14</v>
      </c>
      <c r="B1" s="39"/>
      <c r="C1" s="39"/>
      <c r="D1" s="40"/>
      <c r="E1" s="40"/>
      <c r="F1" s="40"/>
      <c r="G1" s="12"/>
      <c r="H1" s="13"/>
      <c r="I1" s="12" t="s">
        <v>15</v>
      </c>
      <c r="J1" s="13"/>
      <c r="K1" s="13"/>
    </row>
    <row r="2" spans="1:11" x14ac:dyDescent="0.25">
      <c r="A2" s="14"/>
      <c r="B2" s="14"/>
      <c r="C2" s="14"/>
      <c r="D2" s="14"/>
      <c r="E2" s="14"/>
      <c r="F2" s="14"/>
      <c r="G2" s="14"/>
      <c r="H2" s="13"/>
      <c r="I2" s="13"/>
      <c r="J2" s="13"/>
      <c r="K2" s="13"/>
    </row>
    <row r="3" spans="1:11" x14ac:dyDescent="0.25">
      <c r="A3" s="41" t="s">
        <v>16</v>
      </c>
      <c r="B3" s="41"/>
      <c r="C3" s="41"/>
      <c r="D3" s="41"/>
      <c r="E3" s="41"/>
      <c r="F3" s="41"/>
      <c r="G3" s="41"/>
      <c r="H3" s="41"/>
      <c r="I3" s="41"/>
      <c r="J3" s="13"/>
      <c r="K3" s="13"/>
    </row>
    <row r="4" spans="1:11" x14ac:dyDescent="0.25">
      <c r="A4" s="42">
        <v>45769</v>
      </c>
      <c r="B4" s="43"/>
      <c r="C4" s="43"/>
      <c r="D4" s="43"/>
      <c r="E4" s="43"/>
      <c r="F4" s="43"/>
      <c r="G4" s="43"/>
      <c r="H4" s="43"/>
      <c r="I4" s="43"/>
      <c r="J4" s="13"/>
      <c r="K4" s="13"/>
    </row>
    <row r="5" spans="1:11" x14ac:dyDescent="0.25">
      <c r="A5" s="14"/>
      <c r="B5" s="14"/>
      <c r="C5" s="14"/>
      <c r="D5" s="14"/>
      <c r="E5" s="14"/>
      <c r="F5" s="14"/>
      <c r="G5" s="14"/>
      <c r="H5" s="13"/>
      <c r="I5" s="13"/>
      <c r="J5" s="13"/>
      <c r="K5" s="13"/>
    </row>
    <row r="6" spans="1:11" x14ac:dyDescent="0.25">
      <c r="A6" s="44" t="s">
        <v>35</v>
      </c>
      <c r="B6" s="44"/>
      <c r="C6" s="44"/>
      <c r="D6" s="44"/>
      <c r="E6" s="44"/>
      <c r="F6" s="44"/>
      <c r="G6" s="44"/>
      <c r="H6" s="44"/>
      <c r="I6" s="44"/>
      <c r="J6" s="13"/>
      <c r="K6" s="13"/>
    </row>
    <row r="7" spans="1:11" x14ac:dyDescent="0.25">
      <c r="A7" s="15"/>
      <c r="B7" s="15"/>
      <c r="C7" s="15"/>
      <c r="D7" s="15"/>
      <c r="E7" s="15"/>
      <c r="F7" s="15"/>
      <c r="G7" s="15"/>
      <c r="H7" s="13"/>
      <c r="I7" s="13"/>
      <c r="J7" s="13"/>
      <c r="K7" s="13"/>
    </row>
    <row r="8" spans="1:11" ht="15" customHeight="1" x14ac:dyDescent="0.25">
      <c r="A8" s="16"/>
      <c r="B8" s="45" t="s">
        <v>17</v>
      </c>
      <c r="C8" s="45"/>
      <c r="D8" s="36" t="s">
        <v>60</v>
      </c>
      <c r="E8" s="37"/>
      <c r="F8" s="37"/>
      <c r="G8" s="37"/>
      <c r="H8" s="37"/>
      <c r="I8" s="38"/>
    </row>
    <row r="9" spans="1:11" ht="15" customHeight="1" x14ac:dyDescent="0.25">
      <c r="A9" s="16"/>
      <c r="B9" s="45" t="s">
        <v>18</v>
      </c>
      <c r="C9" s="45"/>
      <c r="D9" s="36">
        <v>133943714</v>
      </c>
      <c r="E9" s="37"/>
      <c r="F9" s="37"/>
      <c r="G9" s="37"/>
      <c r="H9" s="37"/>
      <c r="I9" s="38"/>
    </row>
    <row r="10" spans="1:11" ht="15" customHeight="1" x14ac:dyDescent="0.25">
      <c r="A10" s="16"/>
      <c r="B10" s="45" t="s">
        <v>19</v>
      </c>
      <c r="C10" s="45"/>
      <c r="D10" s="36" t="s">
        <v>61</v>
      </c>
      <c r="E10" s="37"/>
      <c r="F10" s="37"/>
      <c r="G10" s="37"/>
      <c r="H10" s="37"/>
      <c r="I10" s="38"/>
    </row>
    <row r="11" spans="1:11" ht="15" customHeight="1" x14ac:dyDescent="0.25">
      <c r="A11" s="16"/>
      <c r="B11" s="34" t="s">
        <v>20</v>
      </c>
      <c r="C11" s="35"/>
      <c r="D11" s="36" t="s">
        <v>62</v>
      </c>
      <c r="E11" s="37"/>
      <c r="F11" s="37"/>
      <c r="G11" s="37"/>
      <c r="H11" s="37"/>
      <c r="I11" s="38"/>
    </row>
    <row r="12" spans="1:11" ht="15" customHeight="1" x14ac:dyDescent="0.25">
      <c r="A12" s="16"/>
      <c r="B12" s="34" t="s">
        <v>21</v>
      </c>
      <c r="C12" s="35"/>
      <c r="D12" s="36" t="s">
        <v>63</v>
      </c>
      <c r="E12" s="37"/>
      <c r="F12" s="37"/>
      <c r="G12" s="37"/>
      <c r="H12" s="37"/>
      <c r="I12" s="38"/>
    </row>
    <row r="13" spans="1:11" ht="15" customHeight="1" x14ac:dyDescent="0.25">
      <c r="A13" s="16"/>
      <c r="B13" s="34" t="s">
        <v>22</v>
      </c>
      <c r="C13" s="35"/>
      <c r="D13" s="36" t="s">
        <v>64</v>
      </c>
      <c r="E13" s="37"/>
      <c r="F13" s="37"/>
      <c r="G13" s="37"/>
      <c r="H13" s="37"/>
      <c r="I13" s="38"/>
    </row>
    <row r="14" spans="1:11" ht="15" customHeight="1" x14ac:dyDescent="0.25">
      <c r="A14" s="16"/>
      <c r="B14" s="34" t="s">
        <v>23</v>
      </c>
      <c r="C14" s="35"/>
      <c r="D14" s="36" t="s">
        <v>65</v>
      </c>
      <c r="E14" s="37"/>
      <c r="F14" s="37"/>
      <c r="G14" s="37"/>
      <c r="H14" s="37"/>
      <c r="I14" s="38"/>
    </row>
    <row r="15" spans="1:11" ht="15" customHeight="1" x14ac:dyDescent="0.25">
      <c r="A15" s="16"/>
      <c r="B15" s="45" t="s">
        <v>24</v>
      </c>
      <c r="C15" s="45"/>
      <c r="D15" s="36" t="s">
        <v>66</v>
      </c>
      <c r="E15" s="37"/>
      <c r="F15" s="37"/>
      <c r="G15" s="37"/>
      <c r="H15" s="37"/>
      <c r="I15" s="38"/>
    </row>
    <row r="16" spans="1:11" ht="14.45" customHeight="1" x14ac:dyDescent="0.25">
      <c r="A16" s="16"/>
      <c r="B16" s="45" t="s">
        <v>25</v>
      </c>
      <c r="C16" s="45"/>
      <c r="D16" s="36" t="s">
        <v>73</v>
      </c>
      <c r="E16" s="37"/>
      <c r="F16" s="37"/>
      <c r="G16" s="37"/>
      <c r="H16" s="37"/>
      <c r="I16" s="38"/>
    </row>
    <row r="17" spans="1:11" ht="15" customHeight="1" x14ac:dyDescent="0.25">
      <c r="A17" s="16"/>
      <c r="B17" s="45" t="s">
        <v>26</v>
      </c>
      <c r="C17" s="45"/>
      <c r="D17" s="36" t="s">
        <v>73</v>
      </c>
      <c r="E17" s="37"/>
      <c r="F17" s="37"/>
      <c r="G17" s="37"/>
      <c r="H17" s="37"/>
      <c r="I17" s="38"/>
    </row>
    <row r="18" spans="1:11" ht="15.75" customHeight="1" x14ac:dyDescent="0.25">
      <c r="A18" s="16"/>
      <c r="B18" s="45" t="s">
        <v>27</v>
      </c>
      <c r="C18" s="45"/>
      <c r="D18" s="36" t="s">
        <v>66</v>
      </c>
      <c r="E18" s="37"/>
      <c r="F18" s="37"/>
      <c r="G18" s="37"/>
      <c r="H18" s="37"/>
      <c r="I18" s="38"/>
    </row>
    <row r="19" spans="1:11" ht="15.75" customHeight="1" x14ac:dyDescent="0.25">
      <c r="A19" s="16"/>
      <c r="B19" s="45" t="s">
        <v>28</v>
      </c>
      <c r="C19" s="45"/>
      <c r="D19" s="36" t="s">
        <v>66</v>
      </c>
      <c r="E19" s="37"/>
      <c r="F19" s="37"/>
      <c r="G19" s="37"/>
      <c r="H19" s="37"/>
      <c r="I19" s="38"/>
    </row>
    <row r="20" spans="1:11" ht="15.75" customHeight="1" x14ac:dyDescent="0.25">
      <c r="A20" s="16"/>
      <c r="B20" s="34" t="s">
        <v>29</v>
      </c>
      <c r="C20" s="35"/>
      <c r="D20" s="36" t="s">
        <v>73</v>
      </c>
      <c r="E20" s="37"/>
      <c r="F20" s="37"/>
      <c r="G20" s="37"/>
      <c r="H20" s="37"/>
      <c r="I20" s="38"/>
    </row>
    <row r="21" spans="1:11" ht="15.75" customHeight="1" x14ac:dyDescent="0.25">
      <c r="A21" s="16"/>
      <c r="B21" s="34" t="s">
        <v>30</v>
      </c>
      <c r="C21" s="35"/>
      <c r="D21" s="48" t="s">
        <v>67</v>
      </c>
      <c r="E21" s="37"/>
      <c r="F21" s="37"/>
      <c r="G21" s="37"/>
      <c r="H21" s="37"/>
      <c r="I21" s="38"/>
    </row>
    <row r="22" spans="1:11" x14ac:dyDescent="0.25">
      <c r="A22" s="14"/>
      <c r="B22" s="14"/>
      <c r="C22" s="14"/>
      <c r="D22" s="14"/>
      <c r="E22" s="14"/>
      <c r="F22" s="14"/>
      <c r="G22" s="14"/>
      <c r="H22" s="13"/>
      <c r="I22" s="13"/>
      <c r="J22" s="13"/>
      <c r="K22" s="13"/>
    </row>
    <row r="23" spans="1:11" x14ac:dyDescent="0.25">
      <c r="A23" s="15"/>
      <c r="B23" s="49" t="s">
        <v>31</v>
      </c>
      <c r="C23" s="49"/>
      <c r="D23" s="49"/>
      <c r="E23" s="49"/>
      <c r="F23" s="49"/>
      <c r="G23" s="17"/>
      <c r="H23" s="18"/>
      <c r="I23" s="18"/>
      <c r="J23" s="13"/>
      <c r="K23" s="13"/>
    </row>
    <row r="24" spans="1:11" x14ac:dyDescent="0.25">
      <c r="A24" s="15"/>
      <c r="B24" s="46" t="s">
        <v>32</v>
      </c>
      <c r="C24" s="46"/>
      <c r="D24" s="46"/>
      <c r="E24" s="46"/>
      <c r="F24" s="46"/>
      <c r="G24" s="19"/>
      <c r="H24" s="18"/>
      <c r="I24" s="18"/>
      <c r="J24" s="13"/>
      <c r="K24" s="13"/>
    </row>
    <row r="25" spans="1:11" x14ac:dyDescent="0.25">
      <c r="A25" s="15"/>
      <c r="B25" s="46" t="s">
        <v>33</v>
      </c>
      <c r="C25" s="46"/>
      <c r="D25" s="46"/>
      <c r="E25" s="46"/>
      <c r="F25" s="46"/>
      <c r="G25" s="19"/>
      <c r="H25" s="18"/>
      <c r="I25" s="18"/>
      <c r="J25" s="13"/>
      <c r="K25" s="13"/>
    </row>
    <row r="26" spans="1:11" ht="25.5" customHeight="1" x14ac:dyDescent="0.25">
      <c r="A26" s="20"/>
      <c r="B26" s="46" t="s">
        <v>34</v>
      </c>
      <c r="C26" s="46"/>
      <c r="D26" s="46"/>
      <c r="E26" s="46"/>
      <c r="F26" s="46"/>
      <c r="G26" s="46"/>
      <c r="H26" s="46"/>
      <c r="I26" s="46"/>
      <c r="J26" s="13"/>
      <c r="K26" s="13"/>
    </row>
    <row r="28" spans="1:11" ht="15" customHeight="1" x14ac:dyDescent="0.25">
      <c r="A28" s="47" t="s">
        <v>36</v>
      </c>
      <c r="B28" s="47"/>
      <c r="C28" s="47"/>
      <c r="D28" s="47"/>
      <c r="E28" s="47"/>
      <c r="F28" s="47"/>
      <c r="G28" s="47"/>
      <c r="H28" s="47"/>
      <c r="I28" s="47"/>
      <c r="J28" s="13"/>
      <c r="K28" s="13"/>
    </row>
    <row r="29" spans="1:11" ht="15" customHeight="1" x14ac:dyDescent="0.25">
      <c r="A29" s="50" t="s">
        <v>38</v>
      </c>
      <c r="B29" s="50"/>
      <c r="C29" s="50"/>
      <c r="D29" s="50"/>
      <c r="E29" s="50"/>
      <c r="F29" s="50"/>
      <c r="G29" s="50"/>
      <c r="H29" s="50"/>
      <c r="I29" s="50"/>
      <c r="J29" s="50"/>
      <c r="K29" s="13"/>
    </row>
    <row r="30" spans="1:11" ht="15" customHeight="1" x14ac:dyDescent="0.25">
      <c r="A30" s="50" t="s">
        <v>39</v>
      </c>
      <c r="B30" s="50"/>
      <c r="C30" s="50"/>
      <c r="D30" s="50"/>
      <c r="E30" s="50"/>
      <c r="F30" s="50"/>
      <c r="G30" s="50"/>
      <c r="H30" s="50"/>
      <c r="I30" s="50"/>
      <c r="J30" s="50"/>
      <c r="K30" s="13"/>
    </row>
    <row r="31" spans="1:11" ht="15" customHeight="1" x14ac:dyDescent="0.25">
      <c r="A31" s="50" t="s">
        <v>40</v>
      </c>
      <c r="B31" s="50"/>
      <c r="C31" s="50"/>
      <c r="D31" s="50"/>
      <c r="E31" s="50"/>
      <c r="F31" s="50"/>
      <c r="G31" s="50"/>
      <c r="H31" s="50"/>
      <c r="I31" s="50"/>
      <c r="J31" s="50"/>
      <c r="K31" s="13"/>
    </row>
    <row r="32" spans="1:11" ht="15" customHeight="1" x14ac:dyDescent="0.25">
      <c r="A32" s="50" t="s">
        <v>41</v>
      </c>
      <c r="B32" s="50"/>
      <c r="C32" s="50"/>
      <c r="D32" s="50"/>
      <c r="E32" s="50"/>
      <c r="F32" s="50"/>
      <c r="G32" s="50"/>
      <c r="H32" s="50"/>
      <c r="I32" s="50"/>
      <c r="J32" s="50"/>
      <c r="K32" s="13"/>
    </row>
    <row r="33" spans="1:11" ht="81.75" customHeight="1" x14ac:dyDescent="0.25">
      <c r="A33" s="50" t="s">
        <v>42</v>
      </c>
      <c r="B33" s="50"/>
      <c r="C33" s="50"/>
      <c r="D33" s="50"/>
      <c r="E33" s="50"/>
      <c r="F33" s="50"/>
      <c r="G33" s="50"/>
      <c r="H33" s="50"/>
      <c r="I33" s="50"/>
      <c r="J33" s="50"/>
      <c r="K33" s="13"/>
    </row>
    <row r="35" spans="1:11" ht="18.75" customHeight="1" x14ac:dyDescent="0.25">
      <c r="A35" s="44" t="s">
        <v>37</v>
      </c>
      <c r="B35" s="44"/>
      <c r="C35" s="44"/>
      <c r="D35" s="44"/>
      <c r="E35" s="44"/>
      <c r="F35" s="44"/>
      <c r="G35" s="44"/>
      <c r="H35" s="44"/>
      <c r="I35" s="44"/>
      <c r="J35" s="13"/>
      <c r="K35" s="13"/>
    </row>
    <row r="36" spans="1:11" s="2" customFormat="1" ht="101.45" customHeight="1" x14ac:dyDescent="0.25">
      <c r="A36" s="1" t="s">
        <v>0</v>
      </c>
      <c r="B36" s="1" t="s">
        <v>4</v>
      </c>
      <c r="C36" s="1" t="s">
        <v>5</v>
      </c>
      <c r="D36" s="1" t="s">
        <v>6</v>
      </c>
      <c r="E36" s="1" t="s">
        <v>7</v>
      </c>
      <c r="F36" s="7" t="s">
        <v>8</v>
      </c>
      <c r="G36" s="7" t="s">
        <v>9</v>
      </c>
      <c r="H36" s="7" t="s">
        <v>10</v>
      </c>
      <c r="I36" s="7" t="s">
        <v>11</v>
      </c>
      <c r="J36" s="7" t="s">
        <v>12</v>
      </c>
      <c r="K36" s="8" t="s">
        <v>13</v>
      </c>
    </row>
    <row r="37" spans="1:11" s="2" customFormat="1" ht="30" x14ac:dyDescent="0.25">
      <c r="A37" s="11">
        <v>3</v>
      </c>
      <c r="B37" s="4" t="s">
        <v>2</v>
      </c>
      <c r="C37" s="5" t="s">
        <v>3</v>
      </c>
      <c r="D37" s="3" t="s">
        <v>1</v>
      </c>
      <c r="E37" s="6">
        <v>20</v>
      </c>
      <c r="F37" s="33">
        <v>202</v>
      </c>
      <c r="G37" s="32">
        <f>F37*E37</f>
        <v>4040</v>
      </c>
      <c r="H37" s="9">
        <v>5</v>
      </c>
      <c r="I37" s="33">
        <f>J37-G37</f>
        <v>202</v>
      </c>
      <c r="J37" s="33">
        <f>G37*1.05</f>
        <v>4242</v>
      </c>
      <c r="K37" s="10" t="s">
        <v>68</v>
      </c>
    </row>
    <row r="39" spans="1:11" x14ac:dyDescent="0.25">
      <c r="A39" s="21"/>
      <c r="B39" s="21"/>
      <c r="C39" s="21"/>
      <c r="D39" s="21"/>
      <c r="E39" s="21"/>
      <c r="F39" s="21"/>
      <c r="G39" s="21"/>
      <c r="H39" s="22"/>
      <c r="I39" s="23"/>
    </row>
    <row r="40" spans="1:11" x14ac:dyDescent="0.25">
      <c r="A40" s="51" t="s">
        <v>43</v>
      </c>
      <c r="B40" s="51"/>
      <c r="C40" s="51"/>
      <c r="D40" s="51"/>
      <c r="E40" s="51"/>
      <c r="F40" s="51"/>
      <c r="G40" s="51"/>
      <c r="H40" s="51"/>
    </row>
    <row r="41" spans="1:11" ht="14.25" customHeight="1" x14ac:dyDescent="0.25">
      <c r="A41" s="46" t="s">
        <v>44</v>
      </c>
      <c r="B41" s="46"/>
      <c r="C41" s="46"/>
      <c r="D41" s="46"/>
      <c r="E41" s="46"/>
      <c r="F41" s="46"/>
      <c r="G41" s="46"/>
      <c r="H41" s="46"/>
      <c r="I41" s="46"/>
    </row>
    <row r="44" spans="1:11" s="26" customFormat="1" x14ac:dyDescent="0.25">
      <c r="A44" s="53" t="s">
        <v>45</v>
      </c>
      <c r="B44" s="53"/>
      <c r="C44" s="53"/>
      <c r="D44" s="53"/>
      <c r="E44" s="53"/>
      <c r="F44" s="53"/>
      <c r="G44" s="24"/>
      <c r="H44" s="25"/>
    </row>
    <row r="45" spans="1:11" s="26" customFormat="1" x14ac:dyDescent="0.25">
      <c r="A45" s="27"/>
      <c r="B45" s="27"/>
      <c r="C45" s="27"/>
      <c r="D45" s="27"/>
      <c r="E45" s="27"/>
      <c r="F45" s="27"/>
      <c r="G45" s="27"/>
      <c r="H45" s="27"/>
    </row>
    <row r="46" spans="1:11" s="26" customFormat="1" ht="41.25" customHeight="1" x14ac:dyDescent="0.25">
      <c r="A46" s="28" t="s">
        <v>46</v>
      </c>
      <c r="B46" s="28" t="s">
        <v>47</v>
      </c>
      <c r="C46" s="28" t="s">
        <v>48</v>
      </c>
      <c r="D46" s="54" t="s">
        <v>49</v>
      </c>
      <c r="E46" s="54"/>
      <c r="F46" s="27"/>
      <c r="G46" s="27"/>
      <c r="H46" s="27"/>
    </row>
    <row r="47" spans="1:11" s="26" customFormat="1" x14ac:dyDescent="0.25">
      <c r="A47" s="29" t="s">
        <v>50</v>
      </c>
      <c r="B47" s="30" t="s">
        <v>69</v>
      </c>
      <c r="C47" s="30">
        <v>28</v>
      </c>
      <c r="D47" s="52" t="s">
        <v>70</v>
      </c>
      <c r="E47" s="52"/>
      <c r="F47" s="27"/>
      <c r="G47" s="27"/>
      <c r="H47" s="27"/>
    </row>
    <row r="48" spans="1:11" s="26" customFormat="1" x14ac:dyDescent="0.25">
      <c r="A48" s="29" t="s">
        <v>51</v>
      </c>
      <c r="B48" s="30" t="s">
        <v>71</v>
      </c>
      <c r="C48" s="30">
        <v>16</v>
      </c>
      <c r="D48" s="52" t="s">
        <v>70</v>
      </c>
      <c r="E48" s="52"/>
      <c r="F48" s="27"/>
      <c r="G48" s="27"/>
      <c r="H48" s="27"/>
    </row>
    <row r="49" spans="1:8" s="26" customFormat="1" x14ac:dyDescent="0.25">
      <c r="A49" s="29" t="s">
        <v>52</v>
      </c>
      <c r="B49" s="30" t="s">
        <v>72</v>
      </c>
      <c r="C49" s="30">
        <v>2</v>
      </c>
      <c r="D49" s="52" t="s">
        <v>70</v>
      </c>
      <c r="E49" s="52"/>
      <c r="F49" s="27"/>
      <c r="G49" s="27"/>
      <c r="H49" s="27"/>
    </row>
    <row r="50" spans="1:8" s="26" customFormat="1" x14ac:dyDescent="0.25">
      <c r="A50" s="31" t="s">
        <v>53</v>
      </c>
      <c r="B50" s="27"/>
      <c r="C50" s="27"/>
      <c r="D50" s="27"/>
      <c r="E50" s="27"/>
      <c r="F50" s="27"/>
      <c r="G50" s="27"/>
      <c r="H50" s="27"/>
    </row>
    <row r="51" spans="1:8" s="26" customFormat="1" x14ac:dyDescent="0.25">
      <c r="A51" s="27"/>
      <c r="B51" s="27"/>
      <c r="C51" s="27"/>
      <c r="D51" s="27"/>
      <c r="E51" s="27"/>
      <c r="F51" s="27"/>
      <c r="G51" s="27"/>
      <c r="H51" s="27"/>
    </row>
    <row r="52" spans="1:8" s="26" customFormat="1" x14ac:dyDescent="0.25">
      <c r="A52" s="55" t="s">
        <v>54</v>
      </c>
      <c r="B52" s="55"/>
      <c r="C52" s="55"/>
      <c r="D52" s="55"/>
      <c r="E52" s="55"/>
      <c r="F52" s="27"/>
      <c r="G52" s="27"/>
      <c r="H52" s="27"/>
    </row>
    <row r="53" spans="1:8" s="26" customFormat="1" x14ac:dyDescent="0.25">
      <c r="A53" s="27"/>
      <c r="B53" s="27"/>
      <c r="C53" s="27"/>
      <c r="D53" s="27"/>
      <c r="E53" s="27"/>
      <c r="F53" s="27"/>
      <c r="G53" s="27"/>
      <c r="H53" s="27"/>
    </row>
    <row r="54" spans="1:8" s="26" customFormat="1" ht="25.5" x14ac:dyDescent="0.25">
      <c r="A54" s="28" t="s">
        <v>46</v>
      </c>
      <c r="B54" s="28" t="s">
        <v>55</v>
      </c>
      <c r="C54" s="28" t="s">
        <v>56</v>
      </c>
      <c r="D54" s="54" t="s">
        <v>57</v>
      </c>
      <c r="E54" s="54"/>
      <c r="F54" s="27"/>
      <c r="G54" s="27"/>
      <c r="H54" s="27"/>
    </row>
    <row r="55" spans="1:8" s="26" customFormat="1" x14ac:dyDescent="0.25">
      <c r="A55" s="29" t="s">
        <v>50</v>
      </c>
      <c r="B55" s="30" t="s">
        <v>59</v>
      </c>
      <c r="C55" s="30"/>
      <c r="D55" s="52"/>
      <c r="E55" s="52"/>
      <c r="F55" s="27"/>
      <c r="G55" s="27"/>
      <c r="H55" s="27"/>
    </row>
    <row r="56" spans="1:8" s="26" customFormat="1" x14ac:dyDescent="0.25">
      <c r="A56" s="29" t="s">
        <v>51</v>
      </c>
      <c r="B56" s="30"/>
      <c r="C56" s="30"/>
      <c r="D56" s="52"/>
      <c r="E56" s="52"/>
      <c r="F56" s="27"/>
      <c r="G56" s="27"/>
      <c r="H56" s="27"/>
    </row>
    <row r="57" spans="1:8" s="26" customFormat="1" x14ac:dyDescent="0.25">
      <c r="A57" s="29" t="s">
        <v>52</v>
      </c>
      <c r="B57" s="30"/>
      <c r="C57" s="30"/>
      <c r="D57" s="52"/>
      <c r="E57" s="52"/>
      <c r="F57" s="27"/>
      <c r="G57" s="27"/>
      <c r="H57" s="27"/>
    </row>
    <row r="58" spans="1:8" s="26" customFormat="1" x14ac:dyDescent="0.25">
      <c r="A58" s="31" t="s">
        <v>58</v>
      </c>
      <c r="B58" s="27"/>
      <c r="C58" s="27"/>
      <c r="D58" s="27"/>
      <c r="E58" s="27"/>
      <c r="F58" s="27"/>
      <c r="G58" s="27"/>
      <c r="H58" s="27"/>
    </row>
  </sheetData>
  <mergeCells count="56">
    <mergeCell ref="D57:E57"/>
    <mergeCell ref="A44:F44"/>
    <mergeCell ref="D46:E46"/>
    <mergeCell ref="D47:E47"/>
    <mergeCell ref="D48:E48"/>
    <mergeCell ref="D49:E49"/>
    <mergeCell ref="A52:E52"/>
    <mergeCell ref="D54:E54"/>
    <mergeCell ref="D55:E55"/>
    <mergeCell ref="D56:E56"/>
    <mergeCell ref="A40:H40"/>
    <mergeCell ref="A41:I41"/>
    <mergeCell ref="A35:I35"/>
    <mergeCell ref="A29:J29"/>
    <mergeCell ref="A30:J30"/>
    <mergeCell ref="A31:J31"/>
    <mergeCell ref="A32:J32"/>
    <mergeCell ref="A33:J33"/>
    <mergeCell ref="B26:I26"/>
    <mergeCell ref="A28:I28"/>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D11:I11"/>
    <mergeCell ref="B12:C12"/>
    <mergeCell ref="D12:I12"/>
    <mergeCell ref="B24:F24"/>
    <mergeCell ref="B25:F25"/>
    <mergeCell ref="B23:F23"/>
    <mergeCell ref="B13:C13"/>
    <mergeCell ref="D13:I13"/>
    <mergeCell ref="B14:C14"/>
    <mergeCell ref="D14:I14"/>
    <mergeCell ref="A1:C1"/>
    <mergeCell ref="D1:F1"/>
    <mergeCell ref="A3:I3"/>
    <mergeCell ref="A4:I4"/>
    <mergeCell ref="A6:I6"/>
    <mergeCell ref="B8:C8"/>
    <mergeCell ref="D8:I8"/>
    <mergeCell ref="B9:C9"/>
    <mergeCell ref="D9:I9"/>
    <mergeCell ref="B10:C10"/>
    <mergeCell ref="D10:I10"/>
    <mergeCell ref="B11:C11"/>
  </mergeCells>
  <phoneticPr fontId="18" type="noConversion"/>
  <hyperlinks>
    <hyperlink ref="D21" r:id="rId1" xr:uid="{96BABB59-1BA2-4CA2-8FE0-324B8DA71215}"/>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2025-10-02T10:46:11Z</dcterms:modified>
</cp:coreProperties>
</file>